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a計算Data\SoftData\"/>
    </mc:Choice>
  </mc:AlternateContent>
  <xr:revisionPtr revIDLastSave="0" documentId="13_ncr:1_{D33CF18A-97A6-41CF-A70A-F2C7B01CA2FF}" xr6:coauthVersionLast="47" xr6:coauthVersionMax="47" xr10:uidLastSave="{00000000-0000-0000-0000-000000000000}"/>
  <bookViews>
    <workbookView xWindow="4545" yWindow="1500" windowWidth="28800" windowHeight="18345" tabRatio="760" firstSheet="2" activeTab="3" xr2:uid="{DAF6CA59-5B4E-460A-9D0C-30E57AA1067B}"/>
  </bookViews>
  <sheets>
    <sheet name="出荷コンテナ仕様" sheetId="3" r:id="rId1"/>
    <sheet name="段ボール仕様" sheetId="12" r:id="rId2"/>
    <sheet name="ケース単位出荷設備保管日数" sheetId="15" r:id="rId3"/>
    <sheet name="バラ単位出荷設備保管日数" sheetId="16" r:id="rId4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<sst xmlns="http://schemas.openxmlformats.org/spreadsheetml/2006/main" count="75" uniqueCount="75">
  <si>
    <t>型式</t>
  </si>
  <si>
    <t>外寸W</t>
  </si>
  <si>
    <t>外寸D</t>
  </si>
  <si>
    <t>外寸H</t>
  </si>
  <si>
    <t>外寸容積</t>
  </si>
  <si>
    <t>外寸面積</t>
  </si>
  <si>
    <t>内寸W</t>
  </si>
  <si>
    <t>内寸D</t>
  </si>
  <si>
    <t>内寸寸H</t>
  </si>
  <si>
    <t>内寸容積</t>
  </si>
  <si>
    <t>折りたたみ高</t>
  </si>
  <si>
    <t>折りたたみm2</t>
  </si>
  <si>
    <t>備考</t>
  </si>
  <si>
    <t>31型</t>
  </si>
  <si>
    <t>折りたたみm2は空PL20段済みの必用平面積</t>
  </si>
  <si>
    <t>40型</t>
  </si>
  <si>
    <t>51型</t>
  </si>
  <si>
    <t>60型</t>
  </si>
  <si>
    <t>注：Dgvカラムに項目名を入れている、行スタートは0行</t>
  </si>
  <si>
    <t>管理連番</t>
  </si>
  <si>
    <t>サイズ</t>
  </si>
  <si>
    <t>荷物の大きさ</t>
  </si>
  <si>
    <t>重さ</t>
  </si>
  <si>
    <t>寸法計 Cm</t>
  </si>
  <si>
    <t>外容積</t>
  </si>
  <si>
    <t>重量 Kg</t>
  </si>
  <si>
    <t>送料</t>
  </si>
  <si>
    <t>m3当たり送料</t>
  </si>
  <si>
    <t>ゆうパケット</t>
  </si>
  <si>
    <t>60cm以内</t>
  </si>
  <si>
    <t>2kgまで</t>
  </si>
  <si>
    <t>ヤマト運輸サイズ表を参考</t>
  </si>
  <si>
    <t>60サイズ</t>
  </si>
  <si>
    <t>80サイズ</t>
  </si>
  <si>
    <t>80cm以内</t>
  </si>
  <si>
    <t>5kgまで</t>
  </si>
  <si>
    <t>荷物の大きさは縦・横・高さの3辺計の大きさと実重量を比較し、</t>
  </si>
  <si>
    <t>100サイズ</t>
  </si>
  <si>
    <t>100cm以内</t>
  </si>
  <si>
    <t>10kgまで</t>
  </si>
  <si>
    <t>大きい方がサイズの扱いになるが、今回は重量無視として計算</t>
  </si>
  <si>
    <t>120サイズ</t>
  </si>
  <si>
    <t>120cm以内</t>
  </si>
  <si>
    <t>15kgまで</t>
  </si>
  <si>
    <t>140サイズ</t>
  </si>
  <si>
    <t>140cm以内</t>
  </si>
  <si>
    <t>20kgまで</t>
  </si>
  <si>
    <t>160サイズ</t>
  </si>
  <si>
    <t>160cm以内</t>
  </si>
  <si>
    <t>25kgまで</t>
  </si>
  <si>
    <t>180サイズ</t>
  </si>
  <si>
    <t>180cm以内</t>
  </si>
  <si>
    <t>30kgまで</t>
  </si>
  <si>
    <t>200サイズ</t>
  </si>
  <si>
    <t>200cm以内</t>
  </si>
  <si>
    <t>ユーザ設定</t>
  </si>
  <si>
    <t>出荷設備</t>
  </si>
  <si>
    <t>ＣケＩ_Ａ1</t>
  </si>
  <si>
    <t>ＣケＩ_Ａ2</t>
  </si>
  <si>
    <t>ＣケＩ_B</t>
  </si>
  <si>
    <t>ＣケI_C</t>
  </si>
  <si>
    <t>ＣケＩ_D</t>
  </si>
  <si>
    <t>ケースAss</t>
  </si>
  <si>
    <t>0.5</t>
  </si>
  <si>
    <t>0.7</t>
  </si>
  <si>
    <t>1.0</t>
  </si>
  <si>
    <t>3.0</t>
  </si>
  <si>
    <t>フロー棚</t>
  </si>
  <si>
    <t>0.3</t>
  </si>
  <si>
    <t>中量棚</t>
  </si>
  <si>
    <t>仕分機</t>
  </si>
  <si>
    <t>0.9</t>
  </si>
  <si>
    <t>手仕分け</t>
  </si>
  <si>
    <t>その他</t>
  </si>
  <si>
    <t>Tera設定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</si>
</sst>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¥&quot;#,##0;[Red]&quot;¥&quot;\-#,##0"/>
    <numFmt numFmtId="176" formatCode="#,##0.000;[Red]\-#,##0.000"/>
    <numFmt numFmtId="177" formatCode="#,##0.0000;[Red]\-#,##0.0000"/>
    <numFmt numFmtId="178" formatCode="#,##0_ ;[Red]\-#,##0\ "/>
    <numFmt numFmtId="179" formatCode="#,##0.000_ ;[Red]\-#,##0.000\ "/>
    <numFmt numFmtId="180" formatCode="#,##0.0;[Red]\-#,##0.0"/>
    <numFmt numFmtId="181" formatCode="#,##0.0_ ;[Red]\-#,##0.0\ "/>
    <numFmt numFmtId="182" formatCode="0.0_);[Red]\(0.0\)"/>
  </numFmts>
  <fonts count="4">
    <font>
      <sz val="9"/>
      <color theme="1"/>
      <name val="ＭＳ Ｐゴシック"/>
      <family val="2"/>
    </font>
    <font>
      <sz val="9"/>
      <color theme="1"/>
      <name val="ＭＳ Ｐゴシック"/>
      <family val="2"/>
    </font>
    <font>
      <sz val="9"/>
      <color rgb="FFFF0000"/>
      <name val="ＭＳ Ｐゴシック"/>
      <family val="2"/>
    </font>
    <font>
      <sz val="9"/>
      <color rgb="FFFF0000"/>
      <name val="ＭＳ 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38" fontId="1" fillId="0" borderId="0">
      <alignment vertical="center"/>
    </xf>
    <xf numFmtId="6" fontId="1" fillId="0" borderId="0">
      <alignment vertical="center"/>
    </xf>
    <xf numFmtId="38" fontId="0" fillId="0" borderId="0">
      <alignment vertical="center"/>
    </xf>
  </cellStyleXfs>
  <cellXfs count="28">
    <xf numFmtId="38" applyNumberFormat="1" fontId="1" applyFont="1" fillId="0" applyFill="1" borderId="0" applyBorder="1" xfId="0" applyProtection="1" applyAlignment="1">
      <alignment vertical="center"/>
    </xf>
    <xf numFmtId="6" applyNumberFormat="1" fontId="1" applyFont="1" fillId="0" applyFill="1" borderId="0" applyBorder="1" xfId="1" applyProtection="1" applyAlignment="1">
      <alignment vertical="center"/>
    </xf>
    <xf numFmtId="38" applyNumberFormat="1" fontId="0" applyFont="1" fillId="0" applyFill="1" borderId="0" applyBorder="1" xfId="2" applyProtection="1" applyAlignment="1">
      <alignment vertical="center"/>
    </xf>
    <xf numFmtId="38" applyNumberFormat="1" fontId="1" applyFont="1" fillId="0" applyFill="1" borderId="0" applyBorder="1" xfId="0" applyProtection="1" applyAlignment="1">
      <alignment vertical="center"/>
    </xf>
    <xf numFmtId="38" applyNumberFormat="1" fontId="0" applyFont="1" fillId="0" applyFill="1" borderId="0" applyBorder="1" xfId="2" applyProtection="1" applyAlignment="1">
      <alignment vertical="center"/>
    </xf>
    <xf numFmtId="40" applyNumberFormat="1" fontId="0" applyFont="1" fillId="0" applyFill="1" borderId="0" applyBorder="1" xfId="0" applyProtection="1" applyAlignment="1">
      <alignment vertical="center"/>
    </xf>
    <xf numFmtId="176" applyNumberFormat="1" fontId="0" applyFont="1" fillId="0" applyFill="1" borderId="0" applyBorder="1" xfId="0" applyProtection="1" applyAlignment="1">
      <alignment vertical="center"/>
    </xf>
    <xf numFmtId="177" applyNumberFormat="1" fontId="0" applyFont="1" fillId="0" applyFill="1" borderId="0" applyBorder="1" xfId="0" applyProtection="1" applyAlignment="1">
      <alignment vertical="center"/>
    </xf>
    <xf numFmtId="38" applyNumberFormat="1" fontId="0" applyFont="1" fillId="0" applyFill="1" borderId="0" applyBorder="1" xfId="0" applyProtection="1" applyAlignment="1">
      <alignment vertical="center"/>
    </xf>
    <xf numFmtId="178" applyNumberFormat="1" fontId="0" applyFont="1" fillId="0" applyFill="1" borderId="0" applyBorder="1" xfId="0" applyProtection="1" applyAlignment="1">
      <alignment vertical="center"/>
    </xf>
    <xf numFmtId="178" applyNumberFormat="1" fontId="0" applyFont="1" fillId="0" applyFill="1" borderId="0" applyBorder="1" xfId="1" applyProtection="1" applyAlignment="1">
      <alignment vertical="center"/>
    </xf>
    <xf numFmtId="179" applyNumberFormat="1" fontId="0" applyFont="1" fillId="0" applyFill="1" borderId="0" applyBorder="1" xfId="1" applyProtection="1" applyAlignment="1">
      <alignment vertical="center"/>
    </xf>
    <xf numFmtId="180" applyNumberFormat="1" fontId="0" applyFont="1" fillId="0" applyFill="1" borderId="0" applyBorder="1" xfId="0" applyProtection="1" applyAlignment="1">
      <alignment vertical="center"/>
    </xf>
    <xf numFmtId="38" applyNumberFormat="1" fontId="2" applyFont="1" fillId="0" applyFill="1" borderId="0" applyBorder="1" xfId="2" applyProtection="1" applyAlignment="1">
      <alignment vertical="center"/>
    </xf>
    <xf numFmtId="38" applyNumberFormat="1" fontId="2" applyFont="1" fillId="0" applyFill="1" borderId="0" applyBorder="1" xfId="0" applyProtection="1" applyAlignment="1">
      <alignment vertical="center"/>
    </xf>
    <xf numFmtId="38" applyNumberFormat="1" fontId="0" applyFont="1" fillId="0" applyFill="1" borderId="0" applyBorder="1" xfId="2" quotePrefix="1" applyProtection="1" applyAlignment="1">
      <alignment vertical="center"/>
    </xf>
    <xf numFmtId="40" applyNumberFormat="1" fontId="0" applyFont="1" fillId="0" applyFill="1" borderId="0" applyBorder="1" xfId="0" quotePrefix="1" applyProtection="1" applyAlignment="1">
      <alignment vertical="center"/>
    </xf>
    <xf numFmtId="176" applyNumberFormat="1" fontId="0" applyFont="1" fillId="2" applyFill="1" borderId="0" applyBorder="1" xfId="0" applyProtection="1" applyAlignment="1">
      <alignment vertical="center"/>
    </xf>
    <xf numFmtId="38" applyNumberFormat="1" fontId="0" applyFont="1" fillId="2" applyFill="1" borderId="0" applyBorder="1" xfId="2" applyProtection="1" applyAlignment="1">
      <alignment vertical="center"/>
    </xf>
    <xf numFmtId="179" applyNumberFormat="1" fontId="0" applyFont="1" fillId="2" applyFill="1" borderId="0" applyBorder="1" xfId="1" applyProtection="1" applyAlignment="1">
      <alignment vertical="center"/>
    </xf>
    <xf numFmtId="38" applyNumberFormat="1" fontId="0" applyFont="1" fillId="0" applyFill="1" borderId="0" applyBorder="1" xfId="2" applyProtection="1" applyAlignment="1">
      <alignment vertical="center" wrapText="1"/>
    </xf>
    <xf numFmtId="38" applyNumberFormat="1" fontId="3" applyFont="1" fillId="0" applyFill="1" borderId="0" applyBorder="1" xfId="2" applyProtection="1" applyAlignment="1">
      <alignment vertical="center"/>
    </xf>
    <xf numFmtId="182" applyNumberFormat="1" fontId="1" applyFont="1" fillId="0" applyFill="1" borderId="0" applyBorder="1" xfId="2" applyProtection="1" applyAlignment="1">
      <alignment horizontal="right" vertical="center"/>
    </xf>
    <xf numFmtId="182" applyNumberFormat="1" fontId="0" applyFont="1" fillId="0" applyFill="1" borderId="0" applyBorder="1" xfId="2" applyProtection="1" applyAlignment="1">
      <alignment horizontal="right" vertical="center"/>
    </xf>
    <xf numFmtId="182" applyNumberFormat="1" fontId="0" applyFont="1" fillId="0" applyFill="1" borderId="0" applyBorder="1" xfId="2" applyProtection="1" applyAlignment="1">
      <alignment horizontal="right" vertical="center" wrapText="1"/>
    </xf>
    <xf numFmtId="181" applyNumberFormat="1" fontId="1" applyFont="1" fillId="0" applyFill="1" borderId="0" applyBorder="1" xfId="2" applyProtection="1" applyAlignment="1">
      <alignment horizontal="right" vertical="center"/>
    </xf>
    <xf numFmtId="181" applyNumberFormat="1" fontId="0" applyFont="1" fillId="0" applyFill="1" borderId="0" applyBorder="1" xfId="2" applyProtection="1" applyAlignment="1">
      <alignment horizontal="right" vertical="center"/>
    </xf>
    <xf numFmtId="181" applyNumberFormat="1" fontId="0" applyFont="1" fillId="0" applyFill="1" borderId="0" applyBorder="1" xfId="2" applyProtection="1" applyAlignment="1">
      <alignment horizontal="right" vertical="center" wrapText="1"/>
    </xf>
  </cellXfs>
  <cellStyles count="3">
    <cellStyle name="桁区切り" xfId="0" builtinId="6"/>
    <cellStyle name="通貨" xfId="1" builtinId="7"/>
    <cellStyle name="標準" xfId="2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7E7B5-46D5-4FC0-9D35-188C8442A159}">
  <dimension ref="A1:U39"/>
  <sheetViews>
    <sheetView workbookViewId="0">
      <selection activeCell="Q10" sqref="Q10"/>
    </sheetView>
  </sheetViews>
  <sheetFormatPr defaultRowHeight="11.25" x14ac:dyDescent="0.15"/>
  <cols>
    <col min="5" max="5" bestFit="1" width="10" customWidth="1" style="6"/>
    <col min="6" max="6" width="15" customWidth="1" style="4"/>
    <col min="10" max="10" width="13" customWidth="1" style="6"/>
    <col min="11" max="11" width="17.83203125" customWidth="1" style="4"/>
    <col min="12" max="12" width="13.6640625" customWidth="1" style="4"/>
  </cols>
  <sheetData>
    <row r="1">
      <c r="A1" s="4" t="s">
        <v>0</v>
      </c>
      <c r="B1" s="4" t="s">
        <v>1</v>
      </c>
      <c r="C1" s="4" t="s">
        <v>2</v>
      </c>
      <c r="D1" s="4" t="s">
        <v>3</v>
      </c>
      <c r="E1" s="6" t="s">
        <v>4</v>
      </c>
      <c r="F1" s="18" t="s">
        <v>5</v>
      </c>
      <c r="G1" s="4" t="s">
        <v>6</v>
      </c>
      <c r="H1" s="4" t="s">
        <v>7</v>
      </c>
      <c r="I1" s="4" t="s">
        <v>8</v>
      </c>
      <c r="J1" s="17" t="s">
        <v>9</v>
      </c>
      <c r="K1" s="4" t="s">
        <v>10</v>
      </c>
      <c r="L1" s="18" t="s">
        <v>11</v>
      </c>
      <c r="M1" s="4" t="s">
        <v>12</v>
      </c>
    </row>
    <row r="2">
      <c r="A2" s="4" t="s">
        <v>13</v>
      </c>
      <c r="B2" s="4">
        <v>530</v>
      </c>
      <c r="C2" s="4">
        <v>366</v>
      </c>
      <c r="D2" s="4">
        <v>220</v>
      </c>
      <c r="E2" s="6">
        <f>(B2*C2*D2)/1000^3</f>
        <v>0.0426756</v>
      </c>
      <c r="F2" s="6">
        <f>B2*C2/1000^2</f>
        <v>0.19398</v>
      </c>
      <c r="G2" s="4">
        <v>492</v>
      </c>
      <c r="H2" s="4">
        <v>334</v>
      </c>
      <c r="I2" s="4">
        <v>200</v>
      </c>
      <c r="J2" s="6">
        <f>(G2*H2*I2)/1000^3</f>
        <v>0.0328656</v>
      </c>
      <c r="K2" s="4">
        <v>86</v>
      </c>
      <c r="L2" s="7">
        <f>INT(((F2/20)*10000)+0.5)/10000</f>
        <v>0.0097</v>
      </c>
      <c r="M2" s="6" t="s">
        <v>14</v>
      </c>
      <c r="R2" s="13">
        <v>0</v>
      </c>
    </row>
    <row r="3">
      <c r="A3" s="4" t="s">
        <v>15</v>
      </c>
      <c r="B3" s="4">
        <v>563</v>
      </c>
      <c r="C3" s="4">
        <v>418</v>
      </c>
      <c r="D3" s="4">
        <v>210</v>
      </c>
      <c r="E3" s="6">
        <f ref="E3:E5" t="shared" si="0">(B3*C3*D3)/1000^3</f>
        <v>0.04942014</v>
      </c>
      <c r="F3" s="6">
        <f ref="F3:F5" t="shared" si="1">B3*C3/1000^2</f>
        <v>0.235334</v>
      </c>
      <c r="G3" s="4">
        <v>523</v>
      </c>
      <c r="H3" s="4">
        <v>378</v>
      </c>
      <c r="I3" s="4">
        <v>188</v>
      </c>
      <c r="J3" s="6">
        <f ref="J3:J5" t="shared" si="2">(G3*H3*I3)/1000^3</f>
        <v>0.037166472</v>
      </c>
      <c r="K3" s="4">
        <v>60</v>
      </c>
      <c r="L3" s="7">
        <f ref="L3:L5" t="shared" si="3">INT(((F3/20)*10000)+0.5)/10000</f>
        <v>0.0118</v>
      </c>
      <c r="R3" s="13">
        <v>1</v>
      </c>
    </row>
    <row r="4">
      <c r="A4" s="4" t="s">
        <v>16</v>
      </c>
      <c r="B4" s="4">
        <v>530</v>
      </c>
      <c r="C4" s="4">
        <v>366</v>
      </c>
      <c r="D4" s="4">
        <v>325</v>
      </c>
      <c r="E4" s="6">
        <f t="shared" si="0"/>
        <v>0.0630435</v>
      </c>
      <c r="F4" s="6">
        <f t="shared" si="1"/>
        <v>0.19398</v>
      </c>
      <c r="G4" s="4">
        <v>492</v>
      </c>
      <c r="H4" s="4">
        <v>334</v>
      </c>
      <c r="I4" s="4">
        <v>305</v>
      </c>
      <c r="J4" s="6">
        <f t="shared" si="2"/>
        <v>0.05012004</v>
      </c>
      <c r="K4" s="4">
        <v>86</v>
      </c>
      <c r="L4" s="7">
        <f t="shared" si="3"/>
        <v>0.0097</v>
      </c>
      <c r="R4" s="13">
        <v>2</v>
      </c>
    </row>
    <row r="5">
      <c r="A5" s="4" t="s">
        <v>17</v>
      </c>
      <c r="B5" s="4">
        <v>600</v>
      </c>
      <c r="C5" s="4">
        <v>400</v>
      </c>
      <c r="D5" s="4">
        <v>320</v>
      </c>
      <c r="E5" s="6">
        <f t="shared" si="0"/>
        <v>0.0768</v>
      </c>
      <c r="F5" s="6">
        <f t="shared" si="1"/>
        <v>0.24</v>
      </c>
      <c r="G5" s="4">
        <v>560</v>
      </c>
      <c r="H5" s="4">
        <v>365</v>
      </c>
      <c r="I5" s="4">
        <v>298</v>
      </c>
      <c r="J5" s="6">
        <f t="shared" si="2"/>
        <v>0.0609112</v>
      </c>
      <c r="K5" s="4">
        <v>68</v>
      </c>
      <c r="L5" s="7">
        <f t="shared" si="3"/>
        <v>0.012</v>
      </c>
      <c r="R5" s="13">
        <v>3</v>
      </c>
    </row>
    <row r="7">
      <c r="L7" s="7"/>
    </row>
    <row r="9">
      <c r="I9" s="12"/>
      <c r="J9" s="5"/>
      <c r="K9" s="5"/>
    </row>
    <row r="10">
      <c r="A10" s="13">
        <v>0</v>
      </c>
      <c r="B10" s="13">
        <v>1</v>
      </c>
      <c r="C10" s="13">
        <v>2</v>
      </c>
      <c r="D10" s="13">
        <v>3</v>
      </c>
      <c r="E10" s="13">
        <v>4</v>
      </c>
      <c r="F10" s="13">
        <v>5</v>
      </c>
      <c r="G10" s="13">
        <v>6</v>
      </c>
      <c r="H10" s="13">
        <v>7</v>
      </c>
      <c r="I10" s="14">
        <v>8</v>
      </c>
      <c r="J10" s="13">
        <v>9</v>
      </c>
      <c r="K10" s="13">
        <v>10</v>
      </c>
      <c r="L10" s="13">
        <v>11</v>
      </c>
      <c r="M10" s="13">
        <v>12</v>
      </c>
    </row>
    <row r="12">
      <c r="I12" s="4" t="s">
        <v>18</v>
      </c>
    </row>
    <row r="26">
      <c r="K26" s="16"/>
    </row>
    <row r="27">
      <c r="G27" s="15"/>
      <c r="K27" s="5"/>
    </row>
    <row r="28">
      <c r="G28" s="15"/>
      <c r="K28" s="5"/>
    </row>
    <row r="29">
      <c r="G29" s="15"/>
      <c r="K29" s="5"/>
    </row>
    <row r="30">
      <c r="G30" s="15"/>
      <c r="K30" s="5"/>
    </row>
    <row r="31">
      <c r="G31" s="15"/>
      <c r="I31" s="6"/>
      <c r="K31" s="5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>
      <c r="G32" s="15"/>
      <c r="K32" s="5"/>
    </row>
    <row r="33">
      <c r="G33" s="15"/>
      <c r="K33" s="5"/>
    </row>
    <row r="34">
      <c r="G34" s="15"/>
      <c r="K34" s="5"/>
    </row>
    <row r="35">
      <c r="G35" s="15"/>
      <c r="K35" s="5"/>
    </row>
    <row r="36">
      <c r="G36" s="15"/>
      <c r="I36" s="6"/>
      <c r="K36" s="5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>
      <c r="G37" s="15"/>
      <c r="K37" s="5"/>
    </row>
    <row r="38">
      <c r="K38" s="5"/>
    </row>
    <row r="39">
      <c r="K39" s="5"/>
    </row>
  </sheetData>
  <phoneticPr fontId="1"/>
  <pageMargins left="0.7" right="0.7" top="0.75" bottom="0.75" header="0.3" footer="0.3"/>
  <pageSetup paperSize="9" orientation="portrait" horizontalDpi="0" verticalDpi="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265F7-41E9-4EF9-ACC2-6CCCB454DD09}">
  <dimension ref="A1:M10"/>
  <sheetViews>
    <sheetView workbookViewId="0">
      <selection activeCell="Q10" sqref="Q10"/>
    </sheetView>
  </sheetViews>
  <sheetFormatPr defaultRowHeight="11.25" x14ac:dyDescent="0.15"/>
  <cols>
    <col min="2" max="2" width="11.5" customWidth="1" style="4"/>
    <col min="3" max="3" width="12.5" customWidth="1" style="4"/>
    <col min="5" max="7" width="8.83203125" customWidth="1" style="9"/>
    <col min="8" max="8" width="10" customWidth="1" style="9"/>
    <col min="9" max="9" width="12.1640625" customWidth="1" style="11"/>
    <col min="10" max="10" width="8.83203125" customWidth="1" style="10"/>
    <col min="12" max="12" width="13.1640625" customWidth="1" style="8"/>
  </cols>
  <sheetData>
    <row r="1">
      <c r="A1" s="4" t="s">
        <v>19</v>
      </c>
      <c r="B1" s="4" t="s">
        <v>20</v>
      </c>
      <c r="C1" s="4" t="s">
        <v>21</v>
      </c>
      <c r="D1" s="4" t="s">
        <v>22</v>
      </c>
      <c r="E1" s="9" t="s">
        <v>1</v>
      </c>
      <c r="F1" s="9" t="s">
        <v>2</v>
      </c>
      <c r="G1" s="9" t="s">
        <v>3</v>
      </c>
      <c r="H1" s="9" t="s">
        <v>23</v>
      </c>
      <c r="I1" s="19" t="s">
        <v>24</v>
      </c>
      <c r="J1" s="10" t="s">
        <v>25</v>
      </c>
      <c r="K1" s="4" t="s">
        <v>26</v>
      </c>
      <c r="L1" s="8" t="s">
        <v>27</v>
      </c>
      <c r="M1" s="10" t="s">
        <v>12</v>
      </c>
    </row>
    <row r="2">
      <c r="A2" s="4">
        <v>1</v>
      </c>
      <c r="B2" s="4" t="s">
        <v>28</v>
      </c>
      <c r="C2" s="4" t="s">
        <v>29</v>
      </c>
      <c r="D2" s="4" t="s">
        <v>30</v>
      </c>
      <c r="E2" s="9">
        <v>332</v>
      </c>
      <c r="F2" s="9">
        <v>226</v>
      </c>
      <c r="G2" s="9">
        <v>24</v>
      </c>
      <c r="H2" s="9">
        <v>58.2</v>
      </c>
      <c r="I2" s="7">
        <v>0.001800768</v>
      </c>
      <c r="J2" s="10">
        <v>2</v>
      </c>
      <c r="K2" s="4">
        <v>450</v>
      </c>
      <c r="L2" s="8">
        <v>249893.37882503466</v>
      </c>
      <c r="M2" s="4" t="s">
        <v>31</v>
      </c>
    </row>
    <row r="3">
      <c r="A3" s="4">
        <v>2</v>
      </c>
      <c r="B3" s="4" t="s">
        <v>32</v>
      </c>
      <c r="C3" s="4" t="s">
        <v>29</v>
      </c>
      <c r="D3" s="4" t="s">
        <v>30</v>
      </c>
      <c r="E3" s="9">
        <v>200</v>
      </c>
      <c r="F3" s="9">
        <v>200</v>
      </c>
      <c r="G3" s="9">
        <v>200</v>
      </c>
      <c r="H3" s="9">
        <v>60</v>
      </c>
      <c r="I3" s="7">
        <v>0.008</v>
      </c>
      <c r="J3" s="10">
        <v>2</v>
      </c>
      <c r="K3" s="4">
        <v>750</v>
      </c>
      <c r="L3" s="8">
        <v>93750</v>
      </c>
    </row>
    <row r="4">
      <c r="A4" s="4">
        <v>3</v>
      </c>
      <c r="B4" s="4" t="s">
        <v>33</v>
      </c>
      <c r="C4" s="4" t="s">
        <v>34</v>
      </c>
      <c r="D4" s="4" t="s">
        <v>35</v>
      </c>
      <c r="E4" s="9">
        <v>260</v>
      </c>
      <c r="F4" s="9">
        <v>260</v>
      </c>
      <c r="G4" s="9">
        <v>280</v>
      </c>
      <c r="H4" s="9">
        <v>80</v>
      </c>
      <c r="I4" s="7">
        <v>0.018928</v>
      </c>
      <c r="J4" s="10">
        <v>5</v>
      </c>
      <c r="K4" s="4">
        <v>870</v>
      </c>
      <c r="L4" s="8">
        <v>45963.6517328825</v>
      </c>
      <c r="M4" s="4" t="s">
        <v>36</v>
      </c>
    </row>
    <row r="5">
      <c r="A5" s="4">
        <v>4</v>
      </c>
      <c r="B5" s="4" t="s">
        <v>37</v>
      </c>
      <c r="C5" s="4" t="s">
        <v>38</v>
      </c>
      <c r="D5" s="4" t="s">
        <v>39</v>
      </c>
      <c r="E5" s="9">
        <v>340</v>
      </c>
      <c r="F5" s="9">
        <v>340</v>
      </c>
      <c r="G5" s="9">
        <v>320</v>
      </c>
      <c r="H5" s="9">
        <v>100</v>
      </c>
      <c r="I5" s="7">
        <v>0.036992</v>
      </c>
      <c r="J5" s="10">
        <v>10</v>
      </c>
      <c r="K5" s="4">
        <v>1070</v>
      </c>
      <c r="L5" s="8">
        <v>28925.173010380626</v>
      </c>
      <c r="M5" s="4" t="s">
        <v>40</v>
      </c>
    </row>
    <row r="6">
      <c r="A6" s="4">
        <v>5</v>
      </c>
      <c r="B6" s="4" t="s">
        <v>41</v>
      </c>
      <c r="C6" s="4" t="s">
        <v>42</v>
      </c>
      <c r="D6" s="4" t="s">
        <v>43</v>
      </c>
      <c r="E6" s="9">
        <v>400</v>
      </c>
      <c r="F6" s="9">
        <v>400</v>
      </c>
      <c r="G6" s="9">
        <v>400</v>
      </c>
      <c r="H6" s="9">
        <v>120</v>
      </c>
      <c r="I6" s="7">
        <v>0.064</v>
      </c>
      <c r="J6" s="10">
        <v>15</v>
      </c>
      <c r="K6" s="4">
        <v>1200</v>
      </c>
      <c r="L6" s="8">
        <v>18750</v>
      </c>
    </row>
    <row r="7">
      <c r="A7" s="4">
        <v>6</v>
      </c>
      <c r="B7" s="4" t="s">
        <v>44</v>
      </c>
      <c r="C7" s="4" t="s">
        <v>45</v>
      </c>
      <c r="D7" s="4" t="s">
        <v>46</v>
      </c>
      <c r="E7" s="9">
        <v>470</v>
      </c>
      <c r="F7" s="9">
        <v>470</v>
      </c>
      <c r="G7" s="9">
        <v>460</v>
      </c>
      <c r="H7" s="9">
        <v>140</v>
      </c>
      <c r="I7" s="7">
        <v>0.101614</v>
      </c>
      <c r="J7" s="10">
        <v>20</v>
      </c>
      <c r="K7" s="4">
        <v>1450</v>
      </c>
      <c r="L7" s="8">
        <v>14269.687247820182</v>
      </c>
    </row>
    <row r="8">
      <c r="A8" s="4">
        <v>7</v>
      </c>
      <c r="B8" s="4" t="s">
        <v>47</v>
      </c>
      <c r="C8" s="4" t="s">
        <v>48</v>
      </c>
      <c r="D8" s="4" t="s">
        <v>49</v>
      </c>
      <c r="E8" s="9">
        <v>530</v>
      </c>
      <c r="F8" s="9">
        <v>530</v>
      </c>
      <c r="G8" s="9">
        <v>540</v>
      </c>
      <c r="H8" s="9">
        <v>160</v>
      </c>
      <c r="I8" s="7">
        <v>0.151686</v>
      </c>
      <c r="J8" s="10">
        <v>25</v>
      </c>
      <c r="K8" s="4">
        <v>1700</v>
      </c>
      <c r="L8" s="8">
        <v>11207.362577957096</v>
      </c>
    </row>
    <row r="9">
      <c r="A9" s="4">
        <v>8</v>
      </c>
      <c r="B9" s="4" t="s">
        <v>50</v>
      </c>
      <c r="C9" s="4" t="s">
        <v>51</v>
      </c>
      <c r="D9" s="4" t="s">
        <v>52</v>
      </c>
      <c r="E9" s="9">
        <v>600</v>
      </c>
      <c r="F9" s="9">
        <v>600</v>
      </c>
      <c r="G9" s="9">
        <v>600</v>
      </c>
      <c r="H9" s="9">
        <v>180</v>
      </c>
      <c r="I9" s="7">
        <v>0.216</v>
      </c>
      <c r="J9" s="10">
        <v>30</v>
      </c>
      <c r="K9" s="4">
        <v>2000</v>
      </c>
      <c r="L9" s="8">
        <v>9259.25925925926</v>
      </c>
    </row>
    <row r="10">
      <c r="A10" s="4">
        <v>9</v>
      </c>
      <c r="B10" s="4" t="s">
        <v>53</v>
      </c>
      <c r="C10" s="4" t="s">
        <v>54</v>
      </c>
      <c r="D10" s="4" t="s">
        <v>52</v>
      </c>
      <c r="E10" s="9">
        <v>665</v>
      </c>
      <c r="F10" s="9">
        <v>665</v>
      </c>
      <c r="G10" s="9">
        <v>670</v>
      </c>
      <c r="H10" s="9">
        <v>200</v>
      </c>
      <c r="I10" s="7">
        <v>0.29629075</v>
      </c>
      <c r="J10" s="10">
        <v>30</v>
      </c>
      <c r="K10" s="4">
        <v>2500</v>
      </c>
      <c r="L10" s="8">
        <v>8437.6579424096089</v>
      </c>
    </row>
  </sheetData>
  <phoneticPr fontId="1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AEBB7-B020-436D-B532-CF5264075A27}">
  <dimension ref="A1:S24"/>
  <sheetViews>
    <sheetView workbookViewId="0">
      <selection activeCell="E2" sqref="E2"/>
    </sheetView>
  </sheetViews>
  <sheetFormatPr defaultRowHeight="11.25" x14ac:dyDescent="0.15"/>
  <cols>
    <col min="1" max="1" width="16.6640625" customWidth="1" style="4"/>
    <col min="2" max="6" width="9.33203125" customWidth="1" style="25"/>
  </cols>
  <sheetData>
    <row r="1">
      <c r="A1" s="4" t="s">
        <v>55</v>
      </c>
    </row>
    <row r="2">
      <c r="A2" s="4" t="s">
        <v>56</v>
      </c>
      <c r="B2" s="26" t="s">
        <v>57</v>
      </c>
      <c r="C2" s="26" t="s">
        <v>58</v>
      </c>
      <c r="D2" s="26" t="s">
        <v>59</v>
      </c>
      <c r="E2" s="26" t="s">
        <v>60</v>
      </c>
      <c r="F2" s="26" t="s">
        <v>61</v>
      </c>
    </row>
    <row r="3">
      <c r="A3" s="20" t="s">
        <v>62</v>
      </c>
      <c r="B3" s="27" t="s">
        <v>63</v>
      </c>
      <c r="C3" s="27" t="s">
        <v>63</v>
      </c>
      <c r="D3" s="27" t="s">
        <v>64</v>
      </c>
      <c r="E3" s="27" t="s">
        <v>65</v>
      </c>
      <c r="F3" s="27" t="s">
        <v>66</v>
      </c>
    </row>
    <row r="4">
      <c r="A4" s="4" t="s">
        <v>67</v>
      </c>
      <c r="B4" s="27" t="s">
        <v>68</v>
      </c>
      <c r="C4" s="27" t="s">
        <v>63</v>
      </c>
      <c r="D4" s="27" t="s">
        <v>64</v>
      </c>
      <c r="E4" s="27" t="s">
        <v>65</v>
      </c>
      <c r="F4" s="27" t="s">
        <v>66</v>
      </c>
    </row>
    <row r="5">
      <c r="A5" s="4" t="s">
        <v>69</v>
      </c>
      <c r="B5" s="27" t="s">
        <v>68</v>
      </c>
      <c r="C5" s="27" t="s">
        <v>63</v>
      </c>
      <c r="D5" s="27" t="s">
        <v>64</v>
      </c>
      <c r="E5" s="27" t="s">
        <v>65</v>
      </c>
      <c r="F5" s="27" t="s">
        <v>66</v>
      </c>
    </row>
    <row r="6">
      <c r="A6" s="20" t="s">
        <v>70</v>
      </c>
      <c r="B6" s="27" t="s">
        <v>68</v>
      </c>
      <c r="C6" s="27" t="s">
        <v>68</v>
      </c>
      <c r="D6" s="27" t="s">
        <v>71</v>
      </c>
      <c r="E6" s="27" t="s">
        <v>68</v>
      </c>
      <c r="F6" s="27" t="s">
        <v>68</v>
      </c>
      <c r="N6" s="21">
        <v>0</v>
      </c>
      <c r="O6" s="21">
        <f>N6+1</f>
        <v>1</v>
      </c>
      <c r="P6" s="21">
        <f>O6+1</f>
        <v>2</v>
      </c>
      <c r="Q6" s="21">
        <f>P6+1</f>
        <v>3</v>
      </c>
      <c r="R6" s="21">
        <f>Q6+1</f>
        <v>4</v>
      </c>
      <c r="S6" s="21">
        <f>R6+1</f>
        <v>5</v>
      </c>
    </row>
    <row r="7">
      <c r="A7" s="4" t="s">
        <v>72</v>
      </c>
      <c r="B7" s="27" t="s">
        <v>68</v>
      </c>
      <c r="C7" s="27" t="s">
        <v>68</v>
      </c>
      <c r="D7" s="27" t="s">
        <v>68</v>
      </c>
      <c r="E7" s="27" t="s">
        <v>68</v>
      </c>
      <c r="F7" s="27" t="s">
        <v>68</v>
      </c>
      <c r="M7" s="21">
        <v>0</v>
      </c>
      <c r="N7" s="4" t="s">
        <v>55</v>
      </c>
    </row>
    <row r="8">
      <c r="A8" s="4" t="s">
        <v>73</v>
      </c>
      <c r="B8" s="27" t="s">
        <v>68</v>
      </c>
      <c r="C8" s="27" t="s">
        <v>68</v>
      </c>
      <c r="D8" s="27" t="s">
        <v>68</v>
      </c>
      <c r="E8" s="27" t="s">
        <v>68</v>
      </c>
      <c r="F8" s="27" t="s">
        <v>68</v>
      </c>
      <c r="M8" s="21">
        <f ref="M8:M24" t="shared" si="0">M7+1</f>
        <v>1</v>
      </c>
      <c r="N8" s="4" t="s">
        <v>56</v>
      </c>
      <c r="O8" s="4" t="s">
        <v>57</v>
      </c>
      <c r="P8" s="4" t="s">
        <v>58</v>
      </c>
      <c r="Q8" s="4" t="s">
        <v>59</v>
      </c>
      <c r="R8" s="4" t="s">
        <v>60</v>
      </c>
      <c r="S8" s="4" t="s">
        <v>61</v>
      </c>
    </row>
    <row r="9">
      <c r="M9" s="21">
        <f t="shared" si="0"/>
        <v>2</v>
      </c>
      <c r="N9" s="4" t="s">
        <v>62</v>
      </c>
      <c r="O9" s="4">
        <v>0.3</v>
      </c>
      <c r="P9" s="4">
        <v>0.5</v>
      </c>
      <c r="Q9" s="4">
        <v>0.7</v>
      </c>
      <c r="R9" s="4">
        <v>1</v>
      </c>
      <c r="S9" s="4">
        <v>3</v>
      </c>
    </row>
    <row r="10">
      <c r="M10" s="21">
        <f t="shared" si="0"/>
        <v>3</v>
      </c>
      <c r="N10" s="4" t="s">
        <v>67</v>
      </c>
      <c r="O10" s="4">
        <v>0.3</v>
      </c>
      <c r="P10" s="4">
        <v>0.5</v>
      </c>
      <c r="Q10" s="4">
        <v>0.7</v>
      </c>
      <c r="R10" s="4">
        <v>1</v>
      </c>
      <c r="S10" s="4">
        <v>3</v>
      </c>
    </row>
    <row r="11">
      <c r="A11" s="4" t="s">
        <v>74</v>
      </c>
      <c r="M11" s="21">
        <f t="shared" si="0"/>
        <v>4</v>
      </c>
      <c r="N11" s="4" t="s">
        <v>69</v>
      </c>
      <c r="O11" s="4">
        <v>0.3</v>
      </c>
      <c r="P11" s="4">
        <v>0.5</v>
      </c>
      <c r="Q11" s="4">
        <v>0.7</v>
      </c>
      <c r="R11" s="4">
        <v>1</v>
      </c>
      <c r="S11" s="4">
        <v>3</v>
      </c>
    </row>
    <row r="12">
      <c r="A12" s="4" t="s">
        <v>56</v>
      </c>
      <c r="B12" s="26" t="s">
        <v>57</v>
      </c>
      <c r="C12" s="26" t="s">
        <v>58</v>
      </c>
      <c r="D12" s="26" t="s">
        <v>59</v>
      </c>
      <c r="E12" s="26" t="s">
        <v>60</v>
      </c>
      <c r="F12" s="26" t="s">
        <v>61</v>
      </c>
      <c r="M12" s="21">
        <f t="shared" si="0"/>
        <v>5</v>
      </c>
      <c r="N12" s="4" t="s">
        <v>70</v>
      </c>
      <c r="O12" s="4">
        <v>0.3</v>
      </c>
      <c r="P12" s="4">
        <v>0.3</v>
      </c>
      <c r="Q12" s="4">
        <v>0.3</v>
      </c>
      <c r="R12" s="4">
        <v>0.3</v>
      </c>
      <c r="S12" s="4">
        <v>0.3</v>
      </c>
    </row>
    <row r="13">
      <c r="A13" s="20" t="s">
        <v>62</v>
      </c>
      <c r="B13" s="27">
        <v>0.3</v>
      </c>
      <c r="C13" s="27">
        <v>0.5</v>
      </c>
      <c r="D13" s="27">
        <v>0.7</v>
      </c>
      <c r="E13" s="27">
        <v>1</v>
      </c>
      <c r="F13" s="27">
        <v>3</v>
      </c>
      <c r="M13" s="21">
        <f t="shared" si="0"/>
        <v>6</v>
      </c>
      <c r="N13" s="4" t="s">
        <v>72</v>
      </c>
      <c r="O13" s="4">
        <v>0.3</v>
      </c>
      <c r="P13" s="4">
        <v>0.3</v>
      </c>
      <c r="Q13" s="4">
        <v>0.3</v>
      </c>
      <c r="R13" s="4">
        <v>0.3</v>
      </c>
      <c r="S13" s="4">
        <v>0.3</v>
      </c>
    </row>
    <row r="14">
      <c r="A14" s="4" t="s">
        <v>67</v>
      </c>
      <c r="B14" s="27">
        <v>0.3</v>
      </c>
      <c r="C14" s="27">
        <v>0.5</v>
      </c>
      <c r="D14" s="27">
        <v>0.7</v>
      </c>
      <c r="E14" s="27">
        <v>1</v>
      </c>
      <c r="F14" s="27">
        <v>3</v>
      </c>
      <c r="M14" s="21">
        <f t="shared" si="0"/>
        <v>7</v>
      </c>
      <c r="N14" s="4" t="s">
        <v>73</v>
      </c>
      <c r="O14" s="4">
        <v>0.3</v>
      </c>
      <c r="P14" s="4">
        <v>0.3</v>
      </c>
      <c r="Q14" s="4">
        <v>0.3</v>
      </c>
      <c r="R14" s="4">
        <v>0.3</v>
      </c>
      <c r="S14" s="4">
        <v>0.3</v>
      </c>
    </row>
    <row r="15">
      <c r="A15" s="4" t="s">
        <v>69</v>
      </c>
      <c r="B15" s="27">
        <v>0.3</v>
      </c>
      <c r="C15" s="27">
        <v>0.5</v>
      </c>
      <c r="D15" s="27">
        <v>0.7</v>
      </c>
      <c r="E15" s="27">
        <v>1</v>
      </c>
      <c r="F15" s="27">
        <v>3</v>
      </c>
      <c r="M15" s="21">
        <f t="shared" si="0"/>
        <v>8</v>
      </c>
    </row>
    <row r="16">
      <c r="A16" s="20" t="s">
        <v>70</v>
      </c>
      <c r="B16" s="27">
        <v>0.3</v>
      </c>
      <c r="C16" s="27">
        <v>0.3</v>
      </c>
      <c r="D16" s="27">
        <v>0.3</v>
      </c>
      <c r="E16" s="27">
        <v>0.3</v>
      </c>
      <c r="F16" s="27">
        <v>0.3</v>
      </c>
      <c r="M16" s="21">
        <f t="shared" si="0"/>
        <v>9</v>
      </c>
    </row>
    <row r="17">
      <c r="A17" s="4" t="s">
        <v>72</v>
      </c>
      <c r="B17" s="27">
        <v>0.3</v>
      </c>
      <c r="C17" s="27">
        <v>0.3</v>
      </c>
      <c r="D17" s="27">
        <v>0.3</v>
      </c>
      <c r="E17" s="27">
        <v>0.3</v>
      </c>
      <c r="F17" s="27">
        <v>0.3</v>
      </c>
      <c r="M17" s="21">
        <f t="shared" si="0"/>
        <v>10</v>
      </c>
      <c r="N17" s="4" t="s">
        <v>74</v>
      </c>
    </row>
    <row r="18">
      <c r="A18" s="4" t="s">
        <v>73</v>
      </c>
      <c r="B18" s="27">
        <v>0.3</v>
      </c>
      <c r="C18" s="27">
        <v>0.3</v>
      </c>
      <c r="D18" s="27">
        <v>0.3</v>
      </c>
      <c r="E18" s="27">
        <v>0.3</v>
      </c>
      <c r="F18" s="27">
        <v>0.3</v>
      </c>
      <c r="M18" s="21">
        <f t="shared" si="0"/>
        <v>11</v>
      </c>
      <c r="N18" s="4" t="s">
        <v>56</v>
      </c>
      <c r="O18" s="4" t="s">
        <v>57</v>
      </c>
      <c r="P18" s="4" t="s">
        <v>58</v>
      </c>
      <c r="Q18" s="4" t="s">
        <v>59</v>
      </c>
      <c r="R18" s="4" t="s">
        <v>60</v>
      </c>
      <c r="S18" s="4" t="s">
        <v>61</v>
      </c>
    </row>
    <row r="19">
      <c r="M19" s="21">
        <f t="shared" si="0"/>
        <v>12</v>
      </c>
      <c r="N19" s="4" t="s">
        <v>62</v>
      </c>
      <c r="O19" s="4">
        <v>0.3</v>
      </c>
      <c r="P19" s="4">
        <v>0.5</v>
      </c>
      <c r="Q19" s="4">
        <v>0.7</v>
      </c>
      <c r="R19" s="4">
        <v>1</v>
      </c>
      <c r="S19" s="4">
        <v>3</v>
      </c>
    </row>
    <row r="20">
      <c r="M20" s="21">
        <f t="shared" si="0"/>
        <v>13</v>
      </c>
      <c r="N20" s="4" t="s">
        <v>67</v>
      </c>
      <c r="O20" s="4">
        <v>0.3</v>
      </c>
      <c r="P20" s="4">
        <v>0.5</v>
      </c>
      <c r="Q20" s="4">
        <v>0.7</v>
      </c>
      <c r="R20" s="4">
        <v>1</v>
      </c>
      <c r="S20" s="4">
        <v>3</v>
      </c>
    </row>
    <row r="21">
      <c r="M21" s="21">
        <f t="shared" si="0"/>
        <v>14</v>
      </c>
      <c r="N21" s="4" t="s">
        <v>69</v>
      </c>
      <c r="O21" s="4">
        <v>0.3</v>
      </c>
      <c r="P21" s="4">
        <v>0.5</v>
      </c>
      <c r="Q21" s="4">
        <v>0.7</v>
      </c>
      <c r="R21" s="4">
        <v>1</v>
      </c>
      <c r="S21" s="4">
        <v>3</v>
      </c>
    </row>
    <row r="22">
      <c r="M22" s="21">
        <f t="shared" si="0"/>
        <v>15</v>
      </c>
      <c r="N22" s="4" t="s">
        <v>70</v>
      </c>
      <c r="O22" s="4">
        <v>0.3</v>
      </c>
      <c r="P22" s="4">
        <v>0.3</v>
      </c>
      <c r="Q22" s="4">
        <v>0.3</v>
      </c>
      <c r="R22" s="4">
        <v>0.3</v>
      </c>
      <c r="S22" s="4">
        <v>0.3</v>
      </c>
    </row>
    <row r="23">
      <c r="M23" s="21">
        <f t="shared" si="0"/>
        <v>16</v>
      </c>
      <c r="N23" s="4" t="s">
        <v>72</v>
      </c>
      <c r="O23" s="4">
        <v>0.3</v>
      </c>
      <c r="P23" s="4">
        <v>0.3</v>
      </c>
      <c r="Q23" s="4">
        <v>0.3</v>
      </c>
      <c r="R23" s="4">
        <v>0.3</v>
      </c>
      <c r="S23" s="4">
        <v>0.3</v>
      </c>
    </row>
    <row r="24">
      <c r="M24" s="21">
        <f t="shared" si="0"/>
        <v>17</v>
      </c>
      <c r="N24" s="4" t="s">
        <v>73</v>
      </c>
      <c r="O24" s="4">
        <v>0.3</v>
      </c>
      <c r="P24" s="4">
        <v>0.3</v>
      </c>
      <c r="Q24" s="4">
        <v>0.3</v>
      </c>
      <c r="R24" s="4">
        <v>0.3</v>
      </c>
      <c r="S24" s="4">
        <v>0.3</v>
      </c>
    </row>
  </sheetData>
  <phoneticPr fontId="1"/>
  <pageMargins left="0.7" right="0.7" top="0.75" bottom="0.75" header="0.3" footer="0.3"/>
  <headerFooter/>
  <ignoredErrors>
    <ignoredError sqref="B3:F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70E66-DB0C-47AE-A825-54D44EABD1C8}">
  <dimension ref="A1:S24"/>
  <sheetViews>
    <sheetView tabSelected="1" workbookViewId="0">
      <selection activeCell="B12" sqref="B12"/>
    </sheetView>
  </sheetViews>
  <sheetFormatPr defaultRowHeight="11.25" x14ac:dyDescent="0.15"/>
  <cols>
    <col min="1" max="1" width="16.6640625" customWidth="1" style="4"/>
    <col min="2" max="6" width="9.33203125" customWidth="1" style="22"/>
  </cols>
  <sheetData>
    <row r="1">
      <c r="A1" s="4" t="s">
        <v>55</v>
      </c>
    </row>
    <row r="2">
      <c r="A2" s="4" t="s">
        <v>56</v>
      </c>
      <c r="B2" s="23" t="s">
        <v>57</v>
      </c>
      <c r="C2" s="23" t="s">
        <v>58</v>
      </c>
      <c r="D2" s="23" t="s">
        <v>59</v>
      </c>
      <c r="E2" s="23" t="s">
        <v>60</v>
      </c>
      <c r="F2" s="23" t="s">
        <v>61</v>
      </c>
    </row>
    <row r="3">
      <c r="A3" s="20" t="s">
        <v>62</v>
      </c>
      <c r="B3" s="24" t="s">
        <v>68</v>
      </c>
      <c r="C3" s="24" t="s">
        <v>63</v>
      </c>
      <c r="D3" s="24" t="s">
        <v>64</v>
      </c>
      <c r="E3" s="24" t="s">
        <v>65</v>
      </c>
      <c r="F3" s="24" t="s">
        <v>66</v>
      </c>
    </row>
    <row r="4">
      <c r="A4" s="4" t="s">
        <v>67</v>
      </c>
      <c r="B4" s="24" t="s">
        <v>68</v>
      </c>
      <c r="C4" s="24" t="s">
        <v>63</v>
      </c>
      <c r="D4" s="24" t="s">
        <v>64</v>
      </c>
      <c r="E4" s="24" t="s">
        <v>65</v>
      </c>
      <c r="F4" s="24" t="s">
        <v>66</v>
      </c>
    </row>
    <row r="5">
      <c r="A5" s="4" t="s">
        <v>69</v>
      </c>
      <c r="B5" s="24" t="s">
        <v>68</v>
      </c>
      <c r="C5" s="24" t="s">
        <v>63</v>
      </c>
      <c r="D5" s="24" t="s">
        <v>64</v>
      </c>
      <c r="E5" s="24" t="s">
        <v>65</v>
      </c>
      <c r="F5" s="24" t="s">
        <v>66</v>
      </c>
    </row>
    <row r="6">
      <c r="A6" s="20" t="s">
        <v>70</v>
      </c>
      <c r="B6" s="24" t="s">
        <v>68</v>
      </c>
      <c r="C6" s="24" t="s">
        <v>68</v>
      </c>
      <c r="D6" s="24" t="s">
        <v>68</v>
      </c>
      <c r="E6" s="24" t="s">
        <v>68</v>
      </c>
      <c r="F6" s="24" t="s">
        <v>68</v>
      </c>
      <c r="N6" s="21">
        <v>0</v>
      </c>
      <c r="O6" s="21">
        <f>N6+1</f>
        <v>1</v>
      </c>
      <c r="P6" s="21">
        <f>O6+1</f>
        <v>2</v>
      </c>
      <c r="Q6" s="21">
        <f>P6+1</f>
        <v>3</v>
      </c>
      <c r="R6" s="21">
        <f>Q6+1</f>
        <v>4</v>
      </c>
      <c r="S6" s="21">
        <f>R6+1</f>
        <v>5</v>
      </c>
    </row>
    <row r="7">
      <c r="A7" s="4" t="s">
        <v>72</v>
      </c>
      <c r="B7" s="24" t="s">
        <v>68</v>
      </c>
      <c r="C7" s="24" t="s">
        <v>68</v>
      </c>
      <c r="D7" s="24" t="s">
        <v>68</v>
      </c>
      <c r="E7" s="24" t="s">
        <v>68</v>
      </c>
      <c r="F7" s="24" t="s">
        <v>68</v>
      </c>
      <c r="M7" s="21">
        <v>0</v>
      </c>
      <c r="N7" s="4" t="s">
        <v>55</v>
      </c>
    </row>
    <row r="8">
      <c r="A8" s="4" t="s">
        <v>73</v>
      </c>
      <c r="B8" s="24" t="s">
        <v>68</v>
      </c>
      <c r="C8" s="24" t="s">
        <v>68</v>
      </c>
      <c r="D8" s="24" t="s">
        <v>68</v>
      </c>
      <c r="E8" s="24" t="s">
        <v>68</v>
      </c>
      <c r="F8" s="24" t="s">
        <v>68</v>
      </c>
      <c r="M8" s="21">
        <f ref="M8:M24" t="shared" si="0">M7+1</f>
        <v>1</v>
      </c>
      <c r="N8" s="4" t="s">
        <v>56</v>
      </c>
      <c r="O8" s="4" t="s">
        <v>57</v>
      </c>
      <c r="P8" s="4" t="s">
        <v>58</v>
      </c>
      <c r="Q8" s="4" t="s">
        <v>59</v>
      </c>
      <c r="R8" s="4" t="s">
        <v>60</v>
      </c>
      <c r="S8" s="4" t="s">
        <v>61</v>
      </c>
    </row>
    <row r="9">
      <c r="M9" s="21">
        <f t="shared" si="0"/>
        <v>2</v>
      </c>
      <c r="N9" s="4" t="s">
        <v>62</v>
      </c>
      <c r="O9" s="4">
        <v>0.3</v>
      </c>
      <c r="P9" s="4">
        <v>0.5</v>
      </c>
      <c r="Q9" s="4">
        <v>0.7</v>
      </c>
      <c r="R9" s="4">
        <v>1</v>
      </c>
      <c r="S9" s="4">
        <v>3</v>
      </c>
    </row>
    <row r="10">
      <c r="M10" s="21">
        <f t="shared" si="0"/>
        <v>3</v>
      </c>
      <c r="N10" s="4" t="s">
        <v>67</v>
      </c>
      <c r="O10" s="4">
        <v>0.3</v>
      </c>
      <c r="P10" s="4">
        <v>0.5</v>
      </c>
      <c r="Q10" s="4">
        <v>0.7</v>
      </c>
      <c r="R10" s="4">
        <v>1</v>
      </c>
      <c r="S10" s="4">
        <v>3</v>
      </c>
    </row>
    <row r="11">
      <c r="A11" s="4" t="s">
        <v>74</v>
      </c>
      <c r="M11" s="21">
        <f t="shared" si="0"/>
        <v>4</v>
      </c>
      <c r="N11" s="4" t="s">
        <v>69</v>
      </c>
      <c r="O11" s="4">
        <v>0.3</v>
      </c>
      <c r="P11" s="4">
        <v>0.5</v>
      </c>
      <c r="Q11" s="4">
        <v>0.7</v>
      </c>
      <c r="R11" s="4">
        <v>1</v>
      </c>
      <c r="S11" s="4">
        <v>3</v>
      </c>
    </row>
    <row r="12">
      <c r="A12" s="4" t="s">
        <v>56</v>
      </c>
      <c r="B12" s="23" t="s">
        <v>57</v>
      </c>
      <c r="C12" s="23" t="s">
        <v>58</v>
      </c>
      <c r="D12" s="23" t="s">
        <v>59</v>
      </c>
      <c r="E12" s="23" t="s">
        <v>60</v>
      </c>
      <c r="F12" s="23" t="s">
        <v>61</v>
      </c>
      <c r="M12" s="21">
        <f t="shared" si="0"/>
        <v>5</v>
      </c>
      <c r="N12" s="4" t="s">
        <v>70</v>
      </c>
      <c r="O12" s="4">
        <v>0.3</v>
      </c>
      <c r="P12" s="4">
        <v>0.3</v>
      </c>
      <c r="Q12" s="4">
        <v>0.3</v>
      </c>
      <c r="R12" s="4">
        <v>0.3</v>
      </c>
      <c r="S12" s="4">
        <v>0.3</v>
      </c>
    </row>
    <row r="13">
      <c r="A13" s="20" t="s">
        <v>62</v>
      </c>
      <c r="B13" s="24">
        <v>0.3</v>
      </c>
      <c r="C13" s="24">
        <v>0.5</v>
      </c>
      <c r="D13" s="24">
        <v>0.7</v>
      </c>
      <c r="E13" s="24">
        <v>1</v>
      </c>
      <c r="F13" s="24">
        <v>3</v>
      </c>
      <c r="M13" s="21">
        <f t="shared" si="0"/>
        <v>6</v>
      </c>
      <c r="N13" s="4" t="s">
        <v>72</v>
      </c>
      <c r="O13" s="4">
        <v>0.3</v>
      </c>
      <c r="P13" s="4">
        <v>0.3</v>
      </c>
      <c r="Q13" s="4">
        <v>0.3</v>
      </c>
      <c r="R13" s="4">
        <v>0.3</v>
      </c>
      <c r="S13" s="4">
        <v>0.3</v>
      </c>
    </row>
    <row r="14">
      <c r="A14" s="4" t="s">
        <v>67</v>
      </c>
      <c r="B14" s="24">
        <v>0.3</v>
      </c>
      <c r="C14" s="24">
        <v>0.5</v>
      </c>
      <c r="D14" s="24">
        <v>0.7</v>
      </c>
      <c r="E14" s="24">
        <v>1</v>
      </c>
      <c r="F14" s="24">
        <v>3</v>
      </c>
      <c r="M14" s="21">
        <f t="shared" si="0"/>
        <v>7</v>
      </c>
      <c r="N14" s="4" t="s">
        <v>73</v>
      </c>
      <c r="O14" s="4">
        <v>0.3</v>
      </c>
      <c r="P14" s="4">
        <v>0.3</v>
      </c>
      <c r="Q14" s="4">
        <v>0.3</v>
      </c>
      <c r="R14" s="4">
        <v>0.3</v>
      </c>
      <c r="S14" s="4">
        <v>0.3</v>
      </c>
    </row>
    <row r="15">
      <c r="A15" s="4" t="s">
        <v>69</v>
      </c>
      <c r="B15" s="24">
        <v>0.3</v>
      </c>
      <c r="C15" s="24">
        <v>0.5</v>
      </c>
      <c r="D15" s="24">
        <v>0.7</v>
      </c>
      <c r="E15" s="24">
        <v>1</v>
      </c>
      <c r="F15" s="24">
        <v>3</v>
      </c>
      <c r="M15" s="21">
        <f t="shared" si="0"/>
        <v>8</v>
      </c>
    </row>
    <row r="16">
      <c r="A16" s="20" t="s">
        <v>70</v>
      </c>
      <c r="B16" s="24">
        <v>0.3</v>
      </c>
      <c r="C16" s="24">
        <v>0.3</v>
      </c>
      <c r="D16" s="24">
        <v>0.3</v>
      </c>
      <c r="E16" s="24">
        <v>0.3</v>
      </c>
      <c r="F16" s="24">
        <v>0.3</v>
      </c>
      <c r="M16" s="21">
        <f t="shared" si="0"/>
        <v>9</v>
      </c>
    </row>
    <row r="17">
      <c r="A17" s="4" t="s">
        <v>72</v>
      </c>
      <c r="B17" s="24">
        <v>0.3</v>
      </c>
      <c r="C17" s="24">
        <v>0.3</v>
      </c>
      <c r="D17" s="24">
        <v>0.3</v>
      </c>
      <c r="E17" s="24">
        <v>0.3</v>
      </c>
      <c r="F17" s="24">
        <v>0.3</v>
      </c>
      <c r="M17" s="21">
        <f t="shared" si="0"/>
        <v>10</v>
      </c>
      <c r="N17" s="4" t="s">
        <v>74</v>
      </c>
    </row>
    <row r="18">
      <c r="A18" s="4" t="s">
        <v>73</v>
      </c>
      <c r="B18" s="24">
        <v>0.3</v>
      </c>
      <c r="C18" s="24">
        <v>0.3</v>
      </c>
      <c r="D18" s="24">
        <v>0.3</v>
      </c>
      <c r="E18" s="24">
        <v>0.3</v>
      </c>
      <c r="F18" s="24">
        <v>0.3</v>
      </c>
      <c r="M18" s="21">
        <f t="shared" si="0"/>
        <v>11</v>
      </c>
      <c r="N18" s="4" t="s">
        <v>56</v>
      </c>
      <c r="O18" s="4" t="s">
        <v>57</v>
      </c>
      <c r="P18" s="4" t="s">
        <v>58</v>
      </c>
      <c r="Q18" s="4" t="s">
        <v>59</v>
      </c>
      <c r="R18" s="4" t="s">
        <v>60</v>
      </c>
      <c r="S18" s="4" t="s">
        <v>61</v>
      </c>
    </row>
    <row r="19">
      <c r="M19" s="21">
        <f t="shared" si="0"/>
        <v>12</v>
      </c>
      <c r="N19" s="4" t="s">
        <v>62</v>
      </c>
      <c r="O19" s="4">
        <v>0.3</v>
      </c>
      <c r="P19" s="4">
        <v>0.5</v>
      </c>
      <c r="Q19" s="4">
        <v>0.7</v>
      </c>
      <c r="R19" s="4">
        <v>1</v>
      </c>
      <c r="S19" s="4">
        <v>3</v>
      </c>
    </row>
    <row r="20">
      <c r="M20" s="21">
        <f t="shared" si="0"/>
        <v>13</v>
      </c>
      <c r="N20" s="4" t="s">
        <v>67</v>
      </c>
      <c r="O20" s="4">
        <v>0.3</v>
      </c>
      <c r="P20" s="4">
        <v>0.5</v>
      </c>
      <c r="Q20" s="4">
        <v>0.7</v>
      </c>
      <c r="R20" s="4">
        <v>1</v>
      </c>
      <c r="S20" s="4">
        <v>3</v>
      </c>
    </row>
    <row r="21">
      <c r="M21" s="21">
        <f t="shared" si="0"/>
        <v>14</v>
      </c>
      <c r="N21" s="4" t="s">
        <v>69</v>
      </c>
      <c r="O21" s="4">
        <v>0.3</v>
      </c>
      <c r="P21" s="4">
        <v>0.5</v>
      </c>
      <c r="Q21" s="4">
        <v>0.7</v>
      </c>
      <c r="R21" s="4">
        <v>1</v>
      </c>
      <c r="S21" s="4">
        <v>3</v>
      </c>
    </row>
    <row r="22">
      <c r="M22" s="21">
        <f t="shared" si="0"/>
        <v>15</v>
      </c>
      <c r="N22" s="4" t="s">
        <v>70</v>
      </c>
      <c r="O22" s="4">
        <v>0.3</v>
      </c>
      <c r="P22" s="4">
        <v>0.3</v>
      </c>
      <c r="Q22" s="4">
        <v>0.3</v>
      </c>
      <c r="R22" s="4">
        <v>0.3</v>
      </c>
      <c r="S22" s="4">
        <v>0.3</v>
      </c>
    </row>
    <row r="23">
      <c r="M23" s="21">
        <f t="shared" si="0"/>
        <v>16</v>
      </c>
      <c r="N23" s="4" t="s">
        <v>72</v>
      </c>
      <c r="O23" s="4">
        <v>0.3</v>
      </c>
      <c r="P23" s="4">
        <v>0.3</v>
      </c>
      <c r="Q23" s="4">
        <v>0.3</v>
      </c>
      <c r="R23" s="4">
        <v>0.3</v>
      </c>
      <c r="S23" s="4">
        <v>0.3</v>
      </c>
    </row>
    <row r="24">
      <c r="M24" s="21">
        <f t="shared" si="0"/>
        <v>17</v>
      </c>
      <c r="N24" s="4" t="s">
        <v>73</v>
      </c>
      <c r="O24" s="4">
        <v>0.3</v>
      </c>
      <c r="P24" s="4">
        <v>0.3</v>
      </c>
      <c r="Q24" s="4">
        <v>0.3</v>
      </c>
      <c r="R24" s="4">
        <v>0.3</v>
      </c>
      <c r="S24" s="4">
        <v>0.3</v>
      </c>
    </row>
  </sheetData>
  <phoneticPr fontId="1"/>
  <pageMargins left="0.7" right="0.7" top="0.75" bottom="0.75" header="0.3" footer="0.3"/>
  <headerFooter/>
  <ignoredErrors>
    <ignoredError sqref="B3:F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出荷コンテナ仕様</vt:lpstr>
      <vt:lpstr>段ボール仕様</vt:lpstr>
      <vt:lpstr>ケース単位出荷設備保管日数</vt:lpstr>
      <vt:lpstr>バラ単位出荷設備保管日数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寺本敏幸</dc:creator>
  <cp:lastModifiedBy>寺本敏幸</cp:lastModifiedBy>
  <dcterms:created xsi:type="dcterms:W3CDTF">2019-02-16T08:56:43Z</dcterms:created>
  <dcterms:modified xsi:type="dcterms:W3CDTF">2024-12-03T04:33:10Z</dcterms:modified>
</cp:coreProperties>
</file>